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 tabRatio="993"/>
  </bookViews>
  <sheets>
    <sheet name="رضا وحيد" sheetId="1" r:id="rId1"/>
  </sheets>
  <calcPr calcId="124519"/>
</workbook>
</file>

<file path=xl/calcChain.xml><?xml version="1.0" encoding="utf-8"?>
<calcChain xmlns="http://schemas.openxmlformats.org/spreadsheetml/2006/main">
  <c r="I10" i="1" a="1"/>
  <c r="I10" s="1"/>
  <c r="I11" a="1"/>
  <c r="I11" s="1"/>
  <c r="I12" a="1"/>
  <c r="I12" s="1"/>
  <c r="I13" a="1"/>
  <c r="I13" s="1"/>
  <c r="I14" a="1"/>
  <c r="I14" s="1"/>
  <c r="I15" a="1"/>
  <c r="I15" s="1"/>
  <c r="I16" a="1"/>
  <c r="I16" s="1"/>
  <c r="I17" a="1"/>
  <c r="I17" s="1"/>
  <c r="I18" a="1"/>
  <c r="I18" s="1"/>
  <c r="I19" a="1"/>
  <c r="I19" s="1"/>
  <c r="I20" a="1"/>
  <c r="I20" s="1"/>
  <c r="I21" a="1"/>
  <c r="I21" s="1"/>
  <c r="I22" a="1"/>
  <c r="I22" s="1"/>
  <c r="I23" a="1"/>
  <c r="I23" s="1"/>
  <c r="I24" a="1"/>
  <c r="I24" s="1"/>
  <c r="I25" a="1"/>
  <c r="I25" s="1"/>
  <c r="I26" a="1"/>
  <c r="I26" s="1"/>
  <c r="I27" a="1"/>
  <c r="I27" s="1"/>
  <c r="I28" a="1"/>
  <c r="I28" s="1"/>
  <c r="I29" a="1"/>
  <c r="I29" s="1"/>
  <c r="I30" a="1"/>
  <c r="I30" s="1"/>
  <c r="I31" a="1"/>
  <c r="I31" s="1"/>
  <c r="I32" a="1"/>
  <c r="I32" s="1"/>
  <c r="I33" a="1"/>
  <c r="I33" s="1"/>
  <c r="I34" a="1"/>
  <c r="I34" s="1"/>
  <c r="I35" a="1"/>
  <c r="I35" s="1"/>
  <c r="I36" a="1"/>
  <c r="I36" s="1"/>
  <c r="I38" a="1"/>
  <c r="I38" s="1"/>
  <c r="I39" a="1"/>
  <c r="I39" s="1"/>
  <c r="I40" a="1"/>
  <c r="I40" s="1"/>
  <c r="I41" a="1"/>
  <c r="I41" s="1"/>
  <c r="I42" a="1"/>
  <c r="I42" s="1"/>
  <c r="I43" a="1"/>
  <c r="I43" s="1"/>
  <c r="I44" a="1"/>
  <c r="I44" s="1"/>
  <c r="I45" a="1"/>
  <c r="I45" s="1"/>
  <c r="I6" a="1"/>
  <c r="I6" s="1"/>
  <c r="H7" a="1"/>
  <c r="H7" s="1"/>
  <c r="I7" s="1" a="1"/>
  <c r="I7" s="1"/>
  <c r="H8" a="1"/>
  <c r="H8" s="1"/>
  <c r="I8" s="1" a="1"/>
  <c r="I8" s="1"/>
  <c r="H9" a="1"/>
  <c r="H9" s="1"/>
  <c r="I9" s="1" a="1"/>
  <c r="I9" s="1"/>
  <c r="H10" a="1"/>
  <c r="H10" s="1"/>
  <c r="H11" a="1"/>
  <c r="H11" s="1"/>
  <c r="H12" a="1"/>
  <c r="H12" s="1"/>
  <c r="H13" a="1"/>
  <c r="H13" s="1"/>
  <c r="H14" a="1"/>
  <c r="H14" s="1"/>
  <c r="H15" a="1"/>
  <c r="H15" s="1"/>
  <c r="H16" a="1"/>
  <c r="H16" s="1"/>
  <c r="H17" a="1"/>
  <c r="H17" s="1"/>
  <c r="H18" a="1"/>
  <c r="H18" s="1"/>
  <c r="H19" a="1"/>
  <c r="H19" s="1"/>
  <c r="H20" a="1"/>
  <c r="H20" s="1"/>
  <c r="H21" a="1"/>
  <c r="H21" s="1"/>
  <c r="H22" a="1"/>
  <c r="H22" s="1"/>
  <c r="H23" a="1"/>
  <c r="H23" s="1"/>
  <c r="H24" a="1"/>
  <c r="H24" s="1"/>
  <c r="H25" a="1"/>
  <c r="H25" s="1"/>
  <c r="H26" a="1"/>
  <c r="H26" s="1"/>
  <c r="H27" a="1"/>
  <c r="H27" s="1"/>
  <c r="H28" a="1"/>
  <c r="H28" s="1"/>
  <c r="H29" a="1"/>
  <c r="H29" s="1"/>
  <c r="H30" a="1"/>
  <c r="H30" s="1"/>
  <c r="H31" a="1"/>
  <c r="H31" s="1"/>
  <c r="H32" a="1"/>
  <c r="H32" s="1"/>
  <c r="H33" a="1"/>
  <c r="H33" s="1"/>
  <c r="H34" a="1"/>
  <c r="H34" s="1"/>
  <c r="H35" a="1"/>
  <c r="H35" s="1"/>
  <c r="H36" a="1"/>
  <c r="H36" s="1"/>
  <c r="H6" a="1"/>
  <c r="H6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/>
  <c r="H37" l="1"/>
  <c r="I37"/>
  <c r="G37"/>
  <c r="F44" s="1"/>
  <c r="F37"/>
  <c r="E37"/>
  <c r="F42" s="1"/>
  <c r="F43" l="1"/>
  <c r="F45" s="1"/>
</calcChain>
</file>

<file path=xl/sharedStrings.xml><?xml version="1.0" encoding="utf-8"?>
<sst xmlns="http://schemas.openxmlformats.org/spreadsheetml/2006/main" count="19" uniqueCount="17">
  <si>
    <t>أجر الساعة</t>
  </si>
  <si>
    <t>أسم العامل</t>
  </si>
  <si>
    <t>التاريخ</t>
  </si>
  <si>
    <t>ساعة الحضور</t>
  </si>
  <si>
    <t>ساعة الأنصراف</t>
  </si>
  <si>
    <t>عدد ساعات العمل</t>
  </si>
  <si>
    <t>سلف</t>
  </si>
  <si>
    <t>ملاحظات</t>
  </si>
  <si>
    <t>حوافز</t>
  </si>
  <si>
    <t>رضا وحيد</t>
  </si>
  <si>
    <t>اجمالي الراتب</t>
  </si>
  <si>
    <t>خصم التاخير</t>
  </si>
  <si>
    <t>خصم السلف</t>
  </si>
  <si>
    <t>خصومات اخري</t>
  </si>
  <si>
    <t>المتبقي</t>
  </si>
  <si>
    <t>عدد الشفتات</t>
  </si>
  <si>
    <t>المستحق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</si>
</sst>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rgb="FF002060"/>
      <name val="Arial"/>
      <family val="2"/>
      <scheme val="minor"/>
    </font>
    <font>
      <b/>
      <sz val="14"/>
      <color rgb="FFFFFF00"/>
      <name val="Arial"/>
      <family val="2"/>
      <scheme val="minor"/>
    </font>
    <font>
      <sz val="14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 tint="4.9989318521683403E-2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5" borderId="1" xfId="0" applyFont="1" applyFill="1" applyBorder="1" applyAlignment="1">
      <alignment horizontal="center"/>
    </xf>
    <xf numFmtId="22" fontId="2" fillId="2" borderId="1" xfId="0" applyNumberFormat="1" applyFont="1" applyFill="1" applyBorder="1" applyAlignment="1">
      <alignment horizontal="center"/>
    </xf>
    <xf numFmtId="0" fontId="5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6" borderId="1" xfId="0" applyFont="1" applyFill="1" applyBorder="1"/>
    <xf numFmtId="16" fontId="5" fillId="7" borderId="1" xfId="0" applyNumberFormat="1" applyFont="1" applyFill="1" applyBorder="1"/>
    <xf numFmtId="20" fontId="6" fillId="8" borderId="1" xfId="0" applyNumberFormat="1" applyFont="1" applyFill="1" applyBorder="1" applyAlignment="1">
      <alignment horizontal="center"/>
    </xf>
    <xf numFmtId="20" fontId="5" fillId="3" borderId="1" xfId="0" applyNumberFormat="1" applyFont="1" applyFill="1" applyBorder="1" applyAlignment="1">
      <alignment horizontal="center"/>
    </xf>
    <xf numFmtId="0" fontId="5" fillId="9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20" fontId="5" fillId="9" borderId="1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right"/>
    </xf>
    <xf numFmtId="2" fontId="8" fillId="9" borderId="1" xfId="0" applyNumberFormat="1" applyFont="1" applyFill="1" applyBorder="1" applyAlignment="1">
      <alignment horizontal="right"/>
    </xf>
    <xf numFmtId="0" fontId="8" fillId="9" borderId="1" xfId="0" applyFont="1" applyFill="1" applyBorder="1"/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" fontId="5" fillId="9" borderId="1" xfId="0" applyNumberFormat="1" applyFont="1" applyFill="1" applyBorder="1"/>
    <xf numFmtId="20" fontId="6" fillId="9" borderId="1" xfId="0" applyNumberFormat="1" applyFont="1" applyFill="1" applyBorder="1" applyAlignment="1">
      <alignment horizontal="center"/>
    </xf>
    <xf numFmtId="0" fontId="3" fillId="9" borderId="1" xfId="0" applyFont="1" applyFill="1" applyBorder="1"/>
    <xf numFmtId="0" fontId="4" fillId="9" borderId="1" xfId="0" applyFont="1" applyFill="1" applyBorder="1"/>
    <xf numFmtId="0" fontId="3" fillId="9" borderId="1" xfId="0" applyFont="1" applyFill="1" applyBorder="1" applyAlignment="1">
      <alignment horizontal="center"/>
    </xf>
    <xf numFmtId="0" fontId="9" fillId="10" borderId="5" xfId="0" applyFont="1" applyFill="1" applyBorder="1"/>
    <xf numFmtId="0" fontId="3" fillId="6" borderId="5" xfId="0" applyFont="1" applyFill="1" applyBorder="1" applyAlignment="1">
      <alignment horizontal="center"/>
    </xf>
    <xf numFmtId="0" fontId="9" fillId="0" borderId="0" xfId="0" applyFont="1" applyFill="1" applyBorder="1"/>
    <xf numFmtId="0" fontId="7" fillId="7" borderId="1" xfId="0" applyFont="1" applyFill="1" applyBorder="1"/>
    <xf numFmtId="0" fontId="12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5" fillId="9" borderId="1" xfId="0" applyNumberFormat="1" applyFont="1" applyFill="1" applyBorder="1" applyAlignment="1" applyProtection="1">
      <alignment horizontal="center"/>
    </xf>
    <xf numFmtId="0" fontId="9" fillId="9" borderId="1" xfId="0" applyFont="1" applyFill="1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</xdr:colOff>
      <xdr:row>0</xdr:row>
      <xdr:rowOff>0</xdr:rowOff>
    </xdr:from>
    <xdr:to>
      <xdr:col>9</xdr:col>
      <xdr:colOff>47624</xdr:colOff>
      <xdr:row>2</xdr:row>
      <xdr:rowOff>0</xdr:rowOff>
    </xdr:to>
    <xdr:sp macro="" textlink="">
      <xdr:nvSpPr>
        <xdr:cNvPr id="4" name="Rectangle 3">
          <a:hlinkClick xmlns:r="http://schemas.openxmlformats.org/officeDocument/2006/relationships" r:id="rId1"/>
        </xdr:cNvPr>
        <xdr:cNvSpPr/>
      </xdr:nvSpPr>
      <xdr:spPr>
        <a:xfrm>
          <a:off x="11307913313" y="0"/>
          <a:ext cx="1393031" cy="45243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rgbClr val="FF0000"/>
              </a:solidFill>
            </a:rPr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rightToLeft="1" tabSelected="1" zoomScale="80" zoomScaleNormal="80" workbookViewId="0">
      <selection activeCell="C9" sqref="C9"/>
    </sheetView>
  </sheetViews>
  <sheetFormatPr defaultRowHeight="14.25"/>
  <cols>
    <col min="1" max="1" width="13.625" customWidth="1"/>
    <col min="2" max="2" width="12" bestFit="1" customWidth="1"/>
    <col min="3" max="3" width="28.375" customWidth="1"/>
    <col min="4" max="4" width="13.625" customWidth="1"/>
    <col min="5" max="5" width="18.375" bestFit="1" customWidth="1"/>
    <col min="6" max="6" width="16.625" bestFit="1" customWidth="1"/>
    <col min="7" max="7" width="13.625" customWidth="1"/>
    <col min="8" max="8" width="17" customWidth="1"/>
    <col min="9" max="9" width="11.25" customWidth="1"/>
  </cols>
  <sheetData>
    <row r="1" spans="1:9" ht="18">
      <c r="A1" s="1"/>
      <c r="B1" s="2"/>
      <c r="C1" s="3"/>
      <c r="D1" s="3"/>
      <c r="E1" s="4"/>
      <c r="F1" s="5"/>
      <c r="G1" s="6"/>
      <c r="H1" s="38"/>
      <c r="I1" s="39"/>
    </row>
    <row r="2" spans="1:9" ht="18">
      <c r="A2" s="1"/>
      <c r="B2" s="2"/>
      <c r="C2" s="3" t="s">
        <v>0</v>
      </c>
      <c r="D2" s="2">
        <v>5</v>
      </c>
      <c r="E2" s="4"/>
      <c r="F2" s="5"/>
      <c r="G2" s="6"/>
      <c r="H2" s="38"/>
      <c r="I2" s="39"/>
    </row>
    <row r="3" spans="1:9" ht="18">
      <c r="A3" s="1" t="s">
        <v>1</v>
      </c>
      <c r="B3" s="2" t="s">
        <v>9</v>
      </c>
      <c r="C3" s="2"/>
      <c r="D3" s="7"/>
      <c r="E3" s="4"/>
      <c r="F3" s="5"/>
      <c r="G3" s="6"/>
      <c r="H3" s="29"/>
      <c r="I3" s="31"/>
    </row>
    <row r="4" spans="1:9" ht="18">
      <c r="A4" s="8"/>
      <c r="B4" s="9"/>
      <c r="C4" s="10"/>
      <c r="D4" s="10"/>
      <c r="E4" s="11"/>
      <c r="F4" s="12"/>
      <c r="G4" s="11"/>
      <c r="H4" s="30"/>
      <c r="I4" s="22"/>
    </row>
    <row r="5" spans="1:9" ht="18">
      <c r="A5" s="32" t="s">
        <v>2</v>
      </c>
      <c r="B5" s="33" t="s">
        <v>3</v>
      </c>
      <c r="C5" s="34" t="s">
        <v>4</v>
      </c>
      <c r="D5" s="35" t="s">
        <v>15</v>
      </c>
      <c r="E5" s="4" t="s">
        <v>6</v>
      </c>
      <c r="F5" s="23" t="s">
        <v>7</v>
      </c>
      <c r="G5" s="6" t="s">
        <v>8</v>
      </c>
      <c r="H5" s="35" t="s">
        <v>5</v>
      </c>
      <c r="I5" s="31" t="s">
        <v>16</v>
      </c>
    </row>
    <row r="6" spans="1:9" ht="18">
      <c r="A6" s="24">
        <v>42186</v>
      </c>
      <c r="B6" s="25"/>
      <c r="C6" s="18"/>
      <c r="D6" s="36" t="str">
        <f t="array" ref="D6">IF(AND(B6:C6&lt;&gt;""),IF(SUM(C6-B6)*24&lt;8,1,IF(SUM(C6-B6)*24&gt;=9,2)),"")</f>
        <v/>
      </c>
      <c r="E6" s="37"/>
      <c r="F6" s="27"/>
      <c r="G6" s="28"/>
      <c r="H6" s="16" t="str">
        <f t="array" ref="H6">IF(AND(B6:C6&lt;&gt;""),(C6-B6)*24,"")</f>
        <v/>
      </c>
      <c r="I6" s="31" t="str">
        <f t="array" ref="I6">IF(AND(B6:C6&lt;&gt;""),H6*$D$2+G6-E6,"")</f>
        <v/>
      </c>
    </row>
    <row r="7" spans="1:9" ht="18">
      <c r="A7" s="13">
        <v>42187</v>
      </c>
      <c r="B7" s="14">
        <v>0.375</v>
      </c>
      <c r="C7" s="15">
        <v>0.70833333333333337</v>
      </c>
      <c r="D7" s="36" t="b">
        <f t="array" ref="D7">IF(AND(B7:C7&lt;&gt;""),IF(SUM(C7-B7)*24&lt;8,1,IF(SUM(C7-B7)*24&gt;=9,2)),"")</f>
        <v>0</v>
      </c>
      <c r="E7" s="17"/>
      <c r="F7" s="5"/>
      <c r="G7" s="6"/>
      <c r="H7" s="16">
        <f t="array" ref="H7">IF(AND(B7:C7&lt;&gt;""),(C7-B7)*24,"")</f>
        <v>8</v>
      </c>
      <c r="I7" s="31">
        <f t="array" ref="I7">IF(AND(B7:C7&lt;&gt;""),H7*$D$2+G7-E7,"")</f>
        <v>40</v>
      </c>
    </row>
    <row r="8" spans="1:9" ht="18">
      <c r="A8" s="13">
        <v>42188</v>
      </c>
      <c r="B8" s="14">
        <v>0.70833333333333337</v>
      </c>
      <c r="C8" s="15">
        <v>1.0833333333333333</v>
      </c>
      <c r="D8" s="36">
        <f t="array" ref="D8">IF(AND(B8:C8&lt;&gt;""),IF(SUM(C8-B8)*24&lt;8,1,IF(SUM(C8-B8)*24&gt;=9,2)),"")</f>
        <v>2</v>
      </c>
      <c r="E8" s="17"/>
      <c r="F8" s="5"/>
      <c r="G8" s="6"/>
      <c r="H8" s="16">
        <f t="array" ref="H8">IF(AND(B8:C8&lt;&gt;""),(C8-B8)*24,"")</f>
        <v>8.9999999999999964</v>
      </c>
      <c r="I8" s="31">
        <f t="array" ref="I8">IF(AND(B8:C8&lt;&gt;""),H8*$D$2+G8-E8,"")</f>
        <v>44.999999999999986</v>
      </c>
    </row>
    <row r="9" spans="1:9" ht="18">
      <c r="A9" s="13">
        <v>42189</v>
      </c>
      <c r="B9" s="14">
        <v>0.45833333333333331</v>
      </c>
      <c r="C9" s="15">
        <v>0.79166666666666663</v>
      </c>
      <c r="D9" s="36" t="b">
        <f t="array" ref="D9">IF(AND(B9:C9&lt;&gt;""),IF(SUM(C9-B9)*24&lt;8,1,IF(SUM(C9-B9)*24&gt;=9,2)),"")</f>
        <v>0</v>
      </c>
      <c r="E9" s="17"/>
      <c r="F9" s="5"/>
      <c r="G9" s="6"/>
      <c r="H9" s="16">
        <f t="array" ref="H9">IF(AND(B9:C9&lt;&gt;""),(C9-B9)*24,"")</f>
        <v>8</v>
      </c>
      <c r="I9" s="31">
        <f t="array" ref="I9">IF(AND(B9:C9&lt;&gt;""),H9*$D$2+G9-E9,"")</f>
        <v>40</v>
      </c>
    </row>
    <row r="10" spans="1:9" ht="18">
      <c r="A10" s="13">
        <v>42190</v>
      </c>
      <c r="B10" s="14"/>
      <c r="C10" s="15"/>
      <c r="D10" s="36" t="str">
        <f t="array" ref="D10">IF(AND(B10:C10&lt;&gt;""),IF(SUM(C10-B10)*24&lt;8,1,IF(SUM(C10-B10)*24&gt;=9,2)),"")</f>
        <v/>
      </c>
      <c r="E10" s="17"/>
      <c r="F10" s="5"/>
      <c r="G10" s="6"/>
      <c r="H10" s="16" t="str">
        <f t="array" ref="H10">IF(AND(B10:C10&lt;&gt;""),(C10-B10)*24,"")</f>
        <v/>
      </c>
      <c r="I10" s="31" t="str">
        <f t="array" ref="I10">IF(AND(B10:C10&lt;&gt;""),H10*$D$2+G10-E10,"")</f>
        <v/>
      </c>
    </row>
    <row r="11" spans="1:9" ht="18">
      <c r="A11" s="13">
        <v>42191</v>
      </c>
      <c r="B11" s="14"/>
      <c r="C11" s="15"/>
      <c r="D11" s="36" t="str">
        <f t="array" ref="D11">IF(AND(B11:C11&lt;&gt;""),IF(SUM(C11-B11)*24&lt;8,1,IF(SUM(C11-B11)*24&gt;=9,2)),"")</f>
        <v/>
      </c>
      <c r="E11" s="17"/>
      <c r="F11" s="5"/>
      <c r="G11" s="6"/>
      <c r="H11" s="16" t="str">
        <f t="array" ref="H11">IF(AND(B11:C11&lt;&gt;""),(C11-B11)*24,"")</f>
        <v/>
      </c>
      <c r="I11" s="31" t="str">
        <f t="array" ref="I11">IF(AND(B11:C11&lt;&gt;""),H11*$D$2+G11-E11,"")</f>
        <v/>
      </c>
    </row>
    <row r="12" spans="1:9" ht="18">
      <c r="A12" s="13">
        <v>42192</v>
      </c>
      <c r="B12" s="14"/>
      <c r="C12" s="15"/>
      <c r="D12" s="36" t="str">
        <f t="array" ref="D12">IF(AND(B12:C12&lt;&gt;""),IF(SUM(C12-B12)*24&lt;8,1,IF(SUM(C12-B12)*24&gt;=9,2)),"")</f>
        <v/>
      </c>
      <c r="E12" s="17"/>
      <c r="F12" s="5"/>
      <c r="G12" s="6"/>
      <c r="H12" s="16" t="str">
        <f t="array" ref="H12">IF(AND(B12:C12&lt;&gt;""),(C12-B12)*24,"")</f>
        <v/>
      </c>
      <c r="I12" s="31" t="str">
        <f t="array" ref="I12">IF(AND(B12:C12&lt;&gt;""),H12*$D$2+G12-E12,"")</f>
        <v/>
      </c>
    </row>
    <row r="13" spans="1:9" ht="18">
      <c r="A13" s="24">
        <v>42193</v>
      </c>
      <c r="B13" s="25"/>
      <c r="C13" s="18"/>
      <c r="D13" s="36" t="str">
        <f t="array" ref="D13">IF(AND(B13:C13&lt;&gt;""),IF(SUM(C13-B13)*24&lt;8,1,IF(SUM(C13-B13)*24&gt;=9,2)),"")</f>
        <v/>
      </c>
      <c r="E13" s="26"/>
      <c r="F13" s="27"/>
      <c r="G13" s="28"/>
      <c r="H13" s="16" t="str">
        <f t="array" ref="H13">IF(AND(B13:C13&lt;&gt;""),(C13-B13)*24,"")</f>
        <v/>
      </c>
      <c r="I13" s="31" t="str">
        <f t="array" ref="I13">IF(AND(B13:C13&lt;&gt;""),H13*$D$2+G13-E13,"")</f>
        <v/>
      </c>
    </row>
    <row r="14" spans="1:9" ht="18">
      <c r="A14" s="13">
        <v>42194</v>
      </c>
      <c r="B14" s="14"/>
      <c r="C14" s="15"/>
      <c r="D14" s="36" t="str">
        <f t="array" ref="D14">IF(AND(B14:C14&lt;&gt;""),IF(SUM(C14-B14)*24&lt;8,1,IF(SUM(C14-B14)*24&gt;=9,2)),"")</f>
        <v/>
      </c>
      <c r="E14" s="17"/>
      <c r="F14" s="5"/>
      <c r="G14" s="6"/>
      <c r="H14" s="16" t="str">
        <f t="array" ref="H14">IF(AND(B14:C14&lt;&gt;""),(C14-B14)*24,"")</f>
        <v/>
      </c>
      <c r="I14" s="31" t="str">
        <f t="array" ref="I14">IF(AND(B14:C14&lt;&gt;""),H14*$D$2+G14-E14,"")</f>
        <v/>
      </c>
    </row>
    <row r="15" spans="1:9" ht="18">
      <c r="A15" s="13">
        <v>42195</v>
      </c>
      <c r="B15" s="14"/>
      <c r="C15" s="15"/>
      <c r="D15" s="36" t="str">
        <f t="array" ref="D15">IF(AND(B15:C15&lt;&gt;""),IF(SUM(C15-B15)*24&lt;8,1,IF(SUM(C15-B15)*24&gt;=9,2)),"")</f>
        <v/>
      </c>
      <c r="E15" s="17"/>
      <c r="F15" s="5"/>
      <c r="G15" s="6"/>
      <c r="H15" s="16" t="str">
        <f t="array" ref="H15">IF(AND(B15:C15&lt;&gt;""),(C15-B15)*24,"")</f>
        <v/>
      </c>
      <c r="I15" s="31" t="str">
        <f t="array" ref="I15">IF(AND(B15:C15&lt;&gt;""),H15*$D$2+G15-E15,"")</f>
        <v/>
      </c>
    </row>
    <row r="16" spans="1:9" ht="18">
      <c r="A16" s="13">
        <v>42196</v>
      </c>
      <c r="B16" s="14"/>
      <c r="C16" s="15"/>
      <c r="D16" s="36" t="str">
        <f t="array" ref="D16">IF(AND(B16:C16&lt;&gt;""),IF(SUM(C16-B16)*24&lt;8,1,IF(SUM(C16-B16)*24&gt;=9,2)),"")</f>
        <v/>
      </c>
      <c r="E16" s="17"/>
      <c r="F16" s="5"/>
      <c r="G16" s="6"/>
      <c r="H16" s="16" t="str">
        <f t="array" ref="H16">IF(AND(B16:C16&lt;&gt;""),(C16-B16)*24,"")</f>
        <v/>
      </c>
      <c r="I16" s="31" t="str">
        <f t="array" ref="I16">IF(AND(B16:C16&lt;&gt;""),H16*$D$2+G16-E16,"")</f>
        <v/>
      </c>
    </row>
    <row r="17" spans="1:9" ht="18">
      <c r="A17" s="13">
        <v>42197</v>
      </c>
      <c r="B17" s="14"/>
      <c r="C17" s="15"/>
      <c r="D17" s="36" t="str">
        <f t="array" ref="D17">IF(AND(B17:C17&lt;&gt;""),IF(SUM(C17-B17)*24&lt;8,1,IF(SUM(C17-B17)*24&gt;=9,2)),"")</f>
        <v/>
      </c>
      <c r="E17" s="17"/>
      <c r="F17" s="5"/>
      <c r="G17" s="6"/>
      <c r="H17" s="16" t="str">
        <f t="array" ref="H17">IF(AND(B17:C17&lt;&gt;""),(C17-B17)*24,"")</f>
        <v/>
      </c>
      <c r="I17" s="31" t="str">
        <f t="array" ref="I17">IF(AND(B17:C17&lt;&gt;""),H17*$D$2+G17-E17,"")</f>
        <v/>
      </c>
    </row>
    <row r="18" spans="1:9" ht="18">
      <c r="A18" s="13">
        <v>42198</v>
      </c>
      <c r="B18" s="14"/>
      <c r="C18" s="15"/>
      <c r="D18" s="36" t="str">
        <f t="array" ref="D18">IF(AND(B18:C18&lt;&gt;""),IF(SUM(C18-B18)*24&lt;8,1,IF(SUM(C18-B18)*24&gt;=9,2)),"")</f>
        <v/>
      </c>
      <c r="E18" s="17"/>
      <c r="F18" s="5"/>
      <c r="G18" s="6"/>
      <c r="H18" s="16" t="str">
        <f t="array" ref="H18">IF(AND(B18:C18&lt;&gt;""),(C18-B18)*24,"")</f>
        <v/>
      </c>
      <c r="I18" s="31" t="str">
        <f t="array" ref="I18">IF(AND(B18:C18&lt;&gt;""),H18*$D$2+G18-E18,"")</f>
        <v/>
      </c>
    </row>
    <row r="19" spans="1:9" ht="18">
      <c r="A19" s="13">
        <v>42199</v>
      </c>
      <c r="B19" s="14"/>
      <c r="C19" s="15"/>
      <c r="D19" s="36" t="str">
        <f t="array" ref="D19">IF(AND(B19:C19&lt;&gt;""),IF(SUM(C19-B19)*24&lt;8,1,IF(SUM(C19-B19)*24&gt;=9,2)),"")</f>
        <v/>
      </c>
      <c r="E19" s="17"/>
      <c r="F19" s="5"/>
      <c r="G19" s="6"/>
      <c r="H19" s="16" t="str">
        <f t="array" ref="H19">IF(AND(B19:C19&lt;&gt;""),(C19-B19)*24,"")</f>
        <v/>
      </c>
      <c r="I19" s="31" t="str">
        <f t="array" ref="I19">IF(AND(B19:C19&lt;&gt;""),H19*$D$2+G19-E19,"")</f>
        <v/>
      </c>
    </row>
    <row r="20" spans="1:9" ht="18">
      <c r="A20" s="13">
        <v>42200</v>
      </c>
      <c r="B20" s="14"/>
      <c r="C20" s="15"/>
      <c r="D20" s="36" t="str">
        <f t="array" ref="D20">IF(AND(B20:C20&lt;&gt;""),IF(SUM(C20-B20)*24&lt;8,1,IF(SUM(C20-B20)*24&gt;=9,2)),"")</f>
        <v/>
      </c>
      <c r="E20" s="17"/>
      <c r="F20" s="5"/>
      <c r="G20" s="6"/>
      <c r="H20" s="16" t="str">
        <f t="array" ref="H20">IF(AND(B20:C20&lt;&gt;""),(C20-B20)*24,"")</f>
        <v/>
      </c>
      <c r="I20" s="31" t="str">
        <f t="array" ref="I20">IF(AND(B20:C20&lt;&gt;""),H20*$D$2+G20-E20,"")</f>
        <v/>
      </c>
    </row>
    <row r="21" spans="1:9" ht="18">
      <c r="A21" s="13">
        <v>42201</v>
      </c>
      <c r="B21" s="14"/>
      <c r="C21" s="15"/>
      <c r="D21" s="36" t="str">
        <f t="array" ref="D21">IF(AND(B21:C21&lt;&gt;""),IF(SUM(C21-B21)*24&lt;8,1,IF(SUM(C21-B21)*24&gt;=9,2)),"")</f>
        <v/>
      </c>
      <c r="E21" s="17"/>
      <c r="F21" s="5"/>
      <c r="G21" s="6"/>
      <c r="H21" s="16" t="str">
        <f t="array" ref="H21">IF(AND(B21:C21&lt;&gt;""),(C21-B21)*24,"")</f>
        <v/>
      </c>
      <c r="I21" s="31" t="str">
        <f t="array" ref="I21">IF(AND(B21:C21&lt;&gt;""),H21*$D$2+G21-E21,"")</f>
        <v/>
      </c>
    </row>
    <row r="22" spans="1:9" ht="18">
      <c r="A22" s="24">
        <v>42202</v>
      </c>
      <c r="B22" s="25"/>
      <c r="C22" s="18"/>
      <c r="D22" s="36" t="str">
        <f t="array" ref="D22">IF(AND(B22:C22&lt;&gt;""),IF(SUM(C22-B22)*24&lt;8,1,IF(SUM(C22-B22)*24&gt;=9,2)),"")</f>
        <v/>
      </c>
      <c r="E22" s="26"/>
      <c r="F22" s="27"/>
      <c r="G22" s="28"/>
      <c r="H22" s="16" t="str">
        <f t="array" ref="H22">IF(AND(B22:C22&lt;&gt;""),(C22-B22)*24,"")</f>
        <v/>
      </c>
      <c r="I22" s="31" t="str">
        <f t="array" ref="I22">IF(AND(B22:C22&lt;&gt;""),H22*$D$2+G22-E22,"")</f>
        <v/>
      </c>
    </row>
    <row r="23" spans="1:9" ht="18">
      <c r="A23" s="13">
        <v>42203</v>
      </c>
      <c r="B23" s="14"/>
      <c r="C23" s="15"/>
      <c r="D23" s="36" t="str">
        <f t="array" ref="D23">IF(AND(B23:C23&lt;&gt;""),IF(SUM(C23-B23)*24&lt;8,1,IF(SUM(C23-B23)*24&gt;=9,2)),"")</f>
        <v/>
      </c>
      <c r="E23" s="17"/>
      <c r="F23" s="5"/>
      <c r="G23" s="6"/>
      <c r="H23" s="16" t="str">
        <f t="array" ref="H23">IF(AND(B23:C23&lt;&gt;""),(C23-B23)*24,"")</f>
        <v/>
      </c>
      <c r="I23" s="31" t="str">
        <f t="array" ref="I23">IF(AND(B23:C23&lt;&gt;""),H23*$D$2+G23-E23,"")</f>
        <v/>
      </c>
    </row>
    <row r="24" spans="1:9" ht="18">
      <c r="A24" s="13">
        <v>42204</v>
      </c>
      <c r="B24" s="14"/>
      <c r="C24" s="15"/>
      <c r="D24" s="36" t="str">
        <f t="array" ref="D24">IF(AND(B24:C24&lt;&gt;""),IF(SUM(C24-B24)*24&lt;8,1,IF(SUM(C24-B24)*24&gt;=9,2)),"")</f>
        <v/>
      </c>
      <c r="E24" s="17"/>
      <c r="F24" s="5"/>
      <c r="G24" s="6"/>
      <c r="H24" s="16" t="str">
        <f t="array" ref="H24">IF(AND(B24:C24&lt;&gt;""),(C24-B24)*24,"")</f>
        <v/>
      </c>
      <c r="I24" s="31" t="str">
        <f t="array" ref="I24">IF(AND(B24:C24&lt;&gt;""),H24*$D$2+G24-E24,"")</f>
        <v/>
      </c>
    </row>
    <row r="25" spans="1:9" ht="18">
      <c r="A25" s="13">
        <v>42205</v>
      </c>
      <c r="B25" s="14"/>
      <c r="C25" s="15"/>
      <c r="D25" s="36" t="str">
        <f t="array" ref="D25">IF(AND(B25:C25&lt;&gt;""),IF(SUM(C25-B25)*24&lt;8,1,IF(SUM(C25-B25)*24&gt;=9,2)),"")</f>
        <v/>
      </c>
      <c r="E25" s="17"/>
      <c r="F25" s="5"/>
      <c r="G25" s="6"/>
      <c r="H25" s="16" t="str">
        <f t="array" ref="H25">IF(AND(B25:C25&lt;&gt;""),(C25-B25)*24,"")</f>
        <v/>
      </c>
      <c r="I25" s="31" t="str">
        <f t="array" ref="I25">IF(AND(B25:C25&lt;&gt;""),H25*$D$2+G25-E25,"")</f>
        <v/>
      </c>
    </row>
    <row r="26" spans="1:9" ht="18">
      <c r="A26" s="13">
        <v>42206</v>
      </c>
      <c r="B26" s="14"/>
      <c r="C26" s="15"/>
      <c r="D26" s="36" t="str">
        <f t="array" ref="D26">IF(AND(B26:C26&lt;&gt;""),IF(SUM(C26-B26)*24&lt;8,1,IF(SUM(C26-B26)*24&gt;=9,2)),"")</f>
        <v/>
      </c>
      <c r="E26" s="17"/>
      <c r="F26" s="5"/>
      <c r="G26" s="6"/>
      <c r="H26" s="16" t="str">
        <f t="array" ref="H26">IF(AND(B26:C26&lt;&gt;""),(C26-B26)*24,"")</f>
        <v/>
      </c>
      <c r="I26" s="31" t="str">
        <f t="array" ref="I26">IF(AND(B26:C26&lt;&gt;""),H26*$D$2+G26-E26,"")</f>
        <v/>
      </c>
    </row>
    <row r="27" spans="1:9" ht="18">
      <c r="A27" s="13">
        <v>42207</v>
      </c>
      <c r="B27" s="14"/>
      <c r="C27" s="15"/>
      <c r="D27" s="36" t="str">
        <f t="array" ref="D27">IF(AND(B27:C27&lt;&gt;""),IF(SUM(C27-B27)*24&lt;8,1,IF(SUM(C27-B27)*24&gt;=9,2)),"")</f>
        <v/>
      </c>
      <c r="E27" s="17"/>
      <c r="F27" s="5"/>
      <c r="G27" s="6"/>
      <c r="H27" s="16" t="str">
        <f t="array" ref="H27">IF(AND(B27:C27&lt;&gt;""),(C27-B27)*24,"")</f>
        <v/>
      </c>
      <c r="I27" s="31" t="str">
        <f t="array" ref="I27">IF(AND(B27:C27&lt;&gt;""),H27*$D$2+G27-E27,"")</f>
        <v/>
      </c>
    </row>
    <row r="28" spans="1:9" ht="18">
      <c r="A28" s="13">
        <v>42208</v>
      </c>
      <c r="B28" s="14"/>
      <c r="C28" s="15"/>
      <c r="D28" s="36" t="str">
        <f t="array" ref="D28">IF(AND(B28:C28&lt;&gt;""),IF(SUM(C28-B28)*24&lt;8,1,IF(SUM(C28-B28)*24&gt;=9,2)),"")</f>
        <v/>
      </c>
      <c r="E28" s="17"/>
      <c r="F28" s="5"/>
      <c r="G28" s="6"/>
      <c r="H28" s="16" t="str">
        <f t="array" ref="H28">IF(AND(B28:C28&lt;&gt;""),(C28-B28)*24,"")</f>
        <v/>
      </c>
      <c r="I28" s="31" t="str">
        <f t="array" ref="I28">IF(AND(B28:C28&lt;&gt;""),H28*$D$2+G28-E28,"")</f>
        <v/>
      </c>
    </row>
    <row r="29" spans="1:9" ht="18">
      <c r="A29" s="13">
        <v>42209</v>
      </c>
      <c r="B29" s="14"/>
      <c r="C29" s="15"/>
      <c r="D29" s="36" t="str">
        <f t="array" ref="D29">IF(AND(B29:C29&lt;&gt;""),IF(SUM(C29-B29)*24&lt;8,1,IF(SUM(C29-B29)*24&gt;=9,2)),"")</f>
        <v/>
      </c>
      <c r="E29" s="17"/>
      <c r="F29" s="5"/>
      <c r="G29" s="6"/>
      <c r="H29" s="16" t="str">
        <f t="array" ref="H29">IF(AND(B29:C29&lt;&gt;""),(C29-B29)*24,"")</f>
        <v/>
      </c>
      <c r="I29" s="31" t="str">
        <f t="array" ref="I29">IF(AND(B29:C29&lt;&gt;""),H29*$D$2+G29-E29,"")</f>
        <v/>
      </c>
    </row>
    <row r="30" spans="1:9" ht="18">
      <c r="A30" s="13">
        <v>42210</v>
      </c>
      <c r="B30" s="14"/>
      <c r="C30" s="15"/>
      <c r="D30" s="36" t="str">
        <f t="array" ref="D30">IF(AND(B30:C30&lt;&gt;""),IF(SUM(C30-B30)*24&lt;8,1,IF(SUM(C30-B30)*24&gt;=9,2)),"")</f>
        <v/>
      </c>
      <c r="E30" s="17"/>
      <c r="F30" s="5"/>
      <c r="G30" s="6"/>
      <c r="H30" s="16" t="str">
        <f t="array" ref="H30">IF(AND(B30:C30&lt;&gt;""),(C30-B30)*24,"")</f>
        <v/>
      </c>
      <c r="I30" s="31" t="str">
        <f t="array" ref="I30">IF(AND(B30:C30&lt;&gt;""),H30*$D$2+G30-E30,"")</f>
        <v/>
      </c>
    </row>
    <row r="31" spans="1:9" ht="18">
      <c r="A31" s="13">
        <v>42211</v>
      </c>
      <c r="B31" s="14"/>
      <c r="C31" s="15"/>
      <c r="D31" s="36" t="str">
        <f t="array" ref="D31">IF(AND(B31:C31&lt;&gt;""),IF(SUM(C31-B31)*24&lt;8,1,IF(SUM(C31-B31)*24&gt;=9,2)),"")</f>
        <v/>
      </c>
      <c r="E31" s="17"/>
      <c r="F31" s="5"/>
      <c r="G31" s="6"/>
      <c r="H31" s="16" t="str">
        <f t="array" ref="H31">IF(AND(B31:C31&lt;&gt;""),(C31-B31)*24,"")</f>
        <v/>
      </c>
      <c r="I31" s="31" t="str">
        <f t="array" ref="I31">IF(AND(B31:C31&lt;&gt;""),H31*$D$2+G31-E31,"")</f>
        <v/>
      </c>
    </row>
    <row r="32" spans="1:9" ht="18">
      <c r="A32" s="13">
        <v>42212</v>
      </c>
      <c r="B32" s="14"/>
      <c r="C32" s="15"/>
      <c r="D32" s="36" t="str">
        <f t="array" ref="D32">IF(AND(B32:C32&lt;&gt;""),IF(SUM(C32-B32)*24&lt;8,1,IF(SUM(C32-B32)*24&gt;=9,2)),"")</f>
        <v/>
      </c>
      <c r="E32" s="17"/>
      <c r="F32" s="5"/>
      <c r="G32" s="6"/>
      <c r="H32" s="16" t="str">
        <f t="array" ref="H32">IF(AND(B32:C32&lt;&gt;""),(C32-B32)*24,"")</f>
        <v/>
      </c>
      <c r="I32" s="31" t="str">
        <f t="array" ref="I32">IF(AND(B32:C32&lt;&gt;""),H32*$D$2+G32-E32,"")</f>
        <v/>
      </c>
    </row>
    <row r="33" spans="1:9" ht="18">
      <c r="A33" s="13">
        <v>42213</v>
      </c>
      <c r="B33" s="14"/>
      <c r="C33" s="15"/>
      <c r="D33" s="36" t="str">
        <f t="array" ref="D33">IF(AND(B33:C33&lt;&gt;""),IF(SUM(C33-B33)*24&lt;8,1,IF(SUM(C33-B33)*24&gt;=9,2)),"")</f>
        <v/>
      </c>
      <c r="E33" s="17"/>
      <c r="F33" s="5"/>
      <c r="G33" s="6"/>
      <c r="H33" s="16" t="str">
        <f t="array" ref="H33">IF(AND(B33:C33&lt;&gt;""),(C33-B33)*24,"")</f>
        <v/>
      </c>
      <c r="I33" s="31" t="str">
        <f t="array" ref="I33">IF(AND(B33:C33&lt;&gt;""),H33*$D$2+G33-E33,"")</f>
        <v/>
      </c>
    </row>
    <row r="34" spans="1:9" ht="18">
      <c r="A34" s="13">
        <v>42214</v>
      </c>
      <c r="B34" s="14"/>
      <c r="C34" s="15"/>
      <c r="D34" s="36" t="str">
        <f t="array" ref="D34">IF(AND(B34:C34&lt;&gt;""),IF(SUM(C34-B34)*24&lt;8,1,IF(SUM(C34-B34)*24&gt;=9,2)),"")</f>
        <v/>
      </c>
      <c r="E34" s="17"/>
      <c r="F34" s="5"/>
      <c r="G34" s="6"/>
      <c r="H34" s="16" t="str">
        <f t="array" ref="H34">IF(AND(B34:C34&lt;&gt;""),(C34-B34)*24,"")</f>
        <v/>
      </c>
      <c r="I34" s="31" t="str">
        <f t="array" ref="I34">IF(AND(B34:C34&lt;&gt;""),H34*$D$2+G34-E34,"")</f>
        <v/>
      </c>
    </row>
    <row r="35" spans="1:9" ht="18">
      <c r="A35" s="13">
        <v>42215</v>
      </c>
      <c r="B35" s="14"/>
      <c r="C35" s="15"/>
      <c r="D35" s="36" t="str">
        <f t="array" ref="D35">IF(AND(B35:C35&lt;&gt;""),IF(SUM(C35-B35)*24&lt;8,1,IF(SUM(C35-B35)*24&gt;=9,2)),"")</f>
        <v/>
      </c>
      <c r="E35" s="17"/>
      <c r="F35" s="5"/>
      <c r="G35" s="6"/>
      <c r="H35" s="16" t="str">
        <f t="array" ref="H35">IF(AND(B35:C35&lt;&gt;""),(C35-B35)*24,"")</f>
        <v/>
      </c>
      <c r="I35" s="31" t="str">
        <f t="array" ref="I35">IF(AND(B35:C35&lt;&gt;""),H35*$D$2+G35-E35,"")</f>
        <v/>
      </c>
    </row>
    <row r="36" spans="1:9" ht="18">
      <c r="A36" s="13">
        <v>42216</v>
      </c>
      <c r="B36" s="14"/>
      <c r="C36" s="15"/>
      <c r="D36" s="36" t="str">
        <f t="array" ref="D36">IF(AND(B36:C36&lt;&gt;""),IF(SUM(C36-B36)*24&lt;8,1,IF(SUM(C36-B36)*24&gt;=9,2)),"")</f>
        <v/>
      </c>
      <c r="E36" s="17"/>
      <c r="F36" s="5"/>
      <c r="G36" s="6"/>
      <c r="H36" s="16" t="str">
        <f t="array" ref="H36">IF(AND(B36:C36&lt;&gt;""),(C36-B36)*24,"")</f>
        <v/>
      </c>
      <c r="I36" s="31" t="str">
        <f t="array" ref="I36">IF(AND(B36:C36&lt;&gt;""),H36*$D$2+G36-E36,"")</f>
        <v/>
      </c>
    </row>
    <row r="37" spans="1:9" ht="18">
      <c r="A37" s="13"/>
      <c r="B37" s="14"/>
      <c r="C37" s="15"/>
      <c r="D37" s="18"/>
      <c r="E37" s="17">
        <f>SUM(E6:E36)</f>
        <v>0</v>
      </c>
      <c r="F37" s="5">
        <f>SUM(F6:F36)</f>
        <v>0</v>
      </c>
      <c r="G37" s="6">
        <f>SUM(G6:G36)</f>
        <v>0</v>
      </c>
      <c r="H37" s="16">
        <f>SUM(H6:H36)</f>
        <v>24.999999999999996</v>
      </c>
      <c r="I37" s="16">
        <f>SUM(I6:I36)</f>
        <v>124.99999999999999</v>
      </c>
    </row>
    <row r="38" spans="1:9" ht="18">
      <c r="E38" s="40" t="s">
        <v>9</v>
      </c>
      <c r="F38" s="40"/>
      <c r="I38" s="31" t="str">
        <f t="array" ref="I38">IF(AND(B38:C38&lt;&gt;""),H38*$D$2+G38-E38,"")</f>
        <v/>
      </c>
    </row>
    <row r="39" spans="1:9" ht="18">
      <c r="E39" s="41"/>
      <c r="F39" s="41"/>
      <c r="I39" s="31" t="str">
        <f t="array" ref="I39">IF(AND(B39:C39&lt;&gt;""),H39*$D$2+G39-E39,"")</f>
        <v/>
      </c>
    </row>
    <row r="40" spans="1:9" ht="18">
      <c r="E40" s="19" t="s">
        <v>10</v>
      </c>
      <c r="F40" s="19">
        <v>1300</v>
      </c>
      <c r="I40" s="31" t="str">
        <f t="array" ref="I40">IF(AND(B40:C40&lt;&gt;""),H40*$D$2+G40-E40,"")</f>
        <v/>
      </c>
    </row>
    <row r="41" spans="1:9" ht="18">
      <c r="E41" s="19" t="s">
        <v>11</v>
      </c>
      <c r="F41" s="20"/>
      <c r="I41" s="31" t="str">
        <f t="array" ref="I41">IF(AND(B41:C41&lt;&gt;""),H41*$D$2+G41-E41,"")</f>
        <v/>
      </c>
    </row>
    <row r="42" spans="1:9" ht="18">
      <c r="E42" s="19" t="s">
        <v>12</v>
      </c>
      <c r="F42" s="19">
        <f>SUM(E37)</f>
        <v>0</v>
      </c>
      <c r="I42" s="31" t="str">
        <f t="array" ref="I42">IF(AND(B42:C42&lt;&gt;""),H42*$D$2+G42-E42,"")</f>
        <v/>
      </c>
    </row>
    <row r="43" spans="1:9" ht="18">
      <c r="E43" s="19" t="s">
        <v>13</v>
      </c>
      <c r="F43" s="19">
        <f>SUM(F37)</f>
        <v>0</v>
      </c>
      <c r="I43" s="31" t="str">
        <f t="array" ref="I43">IF(AND(B43:C43&lt;&gt;""),H43*$D$2+G43-E43,"")</f>
        <v/>
      </c>
    </row>
    <row r="44" spans="1:9" ht="18">
      <c r="E44" s="21" t="s">
        <v>8</v>
      </c>
      <c r="F44" s="21">
        <f>SUM(G37)</f>
        <v>0</v>
      </c>
      <c r="I44" s="31" t="str">
        <f t="array" ref="I44">IF(AND(B44:C44&lt;&gt;""),H44*$D$2+G44-E44,"")</f>
        <v/>
      </c>
    </row>
    <row r="45" spans="1:9" ht="18">
      <c r="E45" s="19" t="s">
        <v>14</v>
      </c>
      <c r="F45" s="20">
        <f>SUM(F40-F41-F42-F43+F44)</f>
        <v>1300</v>
      </c>
      <c r="I45" s="31" t="str">
        <f t="array" ref="I45">IF(AND(B45:C45&lt;&gt;""),H45*$D$2+G45-E45,"")</f>
        <v/>
      </c>
    </row>
  </sheetData>
  <mergeCells count="2">
    <mergeCell ref="H1:I2"/>
    <mergeCell ref="E38:F39"/>
  </mergeCells>
  <pageMargins left="0" right="0" top="0" bottom="0" header="0" footer="0"/>
  <pageSetup paperSize="119" scale="85" fitToWidth="2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رضا وحيد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2015-07-18T21:11:30Z</dcterms:modified>
</cp:coreProperties>
</file>